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375" yWindow="-15" windowWidth="6390" windowHeight="12015"/>
  </bookViews>
  <sheets>
    <sheet name="Dayton" sheetId="4" r:id="rId1"/>
    <sheet name="Sheet1" sheetId="1" r:id="rId2"/>
    <sheet name="Sheet2" sheetId="2" r:id="rId3"/>
    <sheet name="Sheet3" sheetId="3" r:id="rId4"/>
  </sheets>
  <calcPr calcId="145621"/>
</workbook>
</file>

<file path=xl/calcChain.xml><?xml version="1.0" encoding="utf-8"?>
<calcChain xmlns="http://schemas.openxmlformats.org/spreadsheetml/2006/main">
  <c r="C23" i="4" l="1"/>
  <c r="D23" i="4"/>
  <c r="E23" i="4"/>
  <c r="B23" i="4"/>
  <c r="B28" i="4"/>
  <c r="B27" i="4"/>
  <c r="B26" i="4"/>
  <c r="B22" i="4"/>
  <c r="D21" i="4"/>
  <c r="C21" i="4"/>
  <c r="E21" i="4" s="1"/>
  <c r="D20" i="4"/>
  <c r="C20" i="4"/>
  <c r="E20" i="4" s="1"/>
  <c r="D19" i="4"/>
  <c r="C19" i="4"/>
  <c r="D18" i="4"/>
  <c r="C18" i="4"/>
  <c r="B15" i="4"/>
  <c r="D14" i="4"/>
  <c r="C14" i="4"/>
  <c r="E14" i="4" s="1"/>
  <c r="D13" i="4"/>
  <c r="C13" i="4"/>
  <c r="D12" i="4"/>
  <c r="C12" i="4"/>
  <c r="E12" i="4" s="1"/>
  <c r="D11" i="4"/>
  <c r="C11" i="4"/>
  <c r="E11" i="4" s="1"/>
  <c r="C4" i="4"/>
  <c r="D4" i="4"/>
  <c r="C5" i="4"/>
  <c r="D5" i="4"/>
  <c r="C6" i="4"/>
  <c r="D6" i="4"/>
  <c r="E6" i="4" s="1"/>
  <c r="C7" i="4"/>
  <c r="D7" i="4"/>
  <c r="B8" i="4"/>
  <c r="C22" i="4" l="1"/>
  <c r="E18" i="4"/>
  <c r="D22" i="4"/>
  <c r="C15" i="4"/>
  <c r="D15" i="4"/>
  <c r="D26" i="4"/>
  <c r="C27" i="4"/>
  <c r="D28" i="4"/>
  <c r="D27" i="4"/>
  <c r="C26" i="4"/>
  <c r="C8" i="4"/>
  <c r="E4" i="4"/>
  <c r="C28" i="4"/>
  <c r="E19" i="4"/>
  <c r="E22" i="4" s="1"/>
  <c r="E13" i="4"/>
  <c r="E15" i="4" s="1"/>
  <c r="E5" i="4"/>
  <c r="D8" i="4"/>
  <c r="E7" i="4"/>
  <c r="E28" i="4" l="1"/>
  <c r="E26" i="4"/>
  <c r="E27" i="4"/>
  <c r="E8" i="4"/>
</calcChain>
</file>

<file path=xl/sharedStrings.xml><?xml version="1.0" encoding="utf-8"?>
<sst xmlns="http://schemas.openxmlformats.org/spreadsheetml/2006/main" count="39" uniqueCount="17">
  <si>
    <t>Maximum</t>
  </si>
  <si>
    <t>Minimum</t>
  </si>
  <si>
    <t>Average</t>
  </si>
  <si>
    <t>Totals</t>
  </si>
  <si>
    <t>Week 4</t>
  </si>
  <si>
    <t>Week 3</t>
  </si>
  <si>
    <t>Week 2</t>
  </si>
  <si>
    <t>Week 1</t>
  </si>
  <si>
    <t>Income</t>
  </si>
  <si>
    <t>Expenses</t>
  </si>
  <si>
    <t>Cost</t>
  </si>
  <si>
    <t>Sales</t>
  </si>
  <si>
    <t>January</t>
  </si>
  <si>
    <t>DAYTON</t>
  </si>
  <si>
    <t>March</t>
  </si>
  <si>
    <t>February</t>
  </si>
  <si>
    <t>Quarterly 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</si>
</sst>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#,##0\ ;\(#,##0\)"/>
  </numFmts>
  <fonts count="12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name val="Helv"/>
    </font>
    <font>
      <b/>
      <sz val="10"/>
      <name val="Marigold"/>
      <family val="4"/>
    </font>
    <font>
      <sz val="10"/>
      <name val="MS Sans Serif"/>
      <family val="2"/>
    </font>
    <font>
      <sz val="9"/>
      <name val="Marigold"/>
      <family val="4"/>
    </font>
    <font>
      <b/>
      <sz val="9"/>
      <name val="Marigold"/>
      <family val="4"/>
    </font>
    <font>
      <sz val="9"/>
      <name val="Marigold"/>
      <family val="4"/>
    </font>
    <font>
      <b/>
      <sz val="12"/>
      <name val="Marigold"/>
      <family val="4"/>
    </font>
    <font>
      <sz val="11"/>
      <color theme="1"/>
      <name val="Calibri"/>
      <family val="2"/>
      <scheme val="minor"/>
    </font>
    <font>
      <b/>
      <sz val="10"/>
      <name val="Helv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1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3" fillId="0" borderId="0"/>
    <xf numFmtId="40" fontId="5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28">
    <xf numFmtId="0" fontId="0" fillId="0" borderId="0" xfId="0"/>
    <xf numFmtId="164" fontId="3" fillId="0" borderId="0" xfId="3" applyNumberFormat="1"/>
    <xf numFmtId="164" fontId="3" fillId="0" borderId="0" xfId="3" applyNumberFormat="1" applyFont="1"/>
    <xf numFmtId="164" fontId="4" fillId="0" borderId="0" xfId="3" applyNumberFormat="1" applyFont="1"/>
    <xf numFmtId="44" fontId="6" fillId="2" borderId="2" xfId="4" applyNumberFormat="1" applyFont="1" applyFill="1" applyBorder="1"/>
    <xf numFmtId="44" fontId="6" fillId="2" borderId="3" xfId="4" applyNumberFormat="1" applyFont="1" applyFill="1" applyBorder="1"/>
    <xf numFmtId="44" fontId="6" fillId="2" borderId="4" xfId="4" applyNumberFormat="1" applyFont="1" applyFill="1" applyBorder="1"/>
    <xf numFmtId="164" fontId="7" fillId="2" borderId="4" xfId="3" applyNumberFormat="1" applyFont="1" applyFill="1" applyBorder="1"/>
    <xf numFmtId="164" fontId="7" fillId="3" borderId="6" xfId="3" applyNumberFormat="1" applyFont="1" applyFill="1" applyBorder="1"/>
    <xf numFmtId="164" fontId="7" fillId="2" borderId="6" xfId="3" applyNumberFormat="1" applyFont="1" applyFill="1" applyBorder="1"/>
    <xf numFmtId="44" fontId="8" fillId="2" borderId="0" xfId="2" applyNumberFormat="1" applyFont="1" applyFill="1" applyBorder="1" applyAlignment="1">
      <alignment horizontal="center"/>
    </xf>
    <xf numFmtId="44" fontId="8" fillId="2" borderId="7" xfId="2" applyNumberFormat="1" applyFont="1" applyFill="1" applyBorder="1" applyAlignment="1">
      <alignment horizontal="center"/>
    </xf>
    <xf numFmtId="164" fontId="7" fillId="2" borderId="8" xfId="2" applyNumberFormat="1" applyFont="1" applyFill="1" applyBorder="1"/>
    <xf numFmtId="164" fontId="4" fillId="4" borderId="9" xfId="1" applyNumberFormat="1" applyFont="1" applyFill="1" applyBorder="1" applyAlignment="1">
      <alignment horizontal="center" vertical="center"/>
    </xf>
    <xf numFmtId="164" fontId="9" fillId="4" borderId="9" xfId="1" applyNumberFormat="1" applyFont="1" applyFill="1" applyBorder="1" applyAlignment="1">
      <alignment horizontal="center" vertical="center"/>
    </xf>
    <xf numFmtId="164" fontId="9" fillId="4" borderId="0" xfId="1" applyNumberFormat="1" applyFont="1" applyFill="1" applyBorder="1" applyAlignment="1">
      <alignment horizontal="center"/>
    </xf>
    <xf numFmtId="164" fontId="9" fillId="4" borderId="0" xfId="1" applyNumberFormat="1" applyFont="1" applyFill="1" applyBorder="1" applyAlignment="1">
      <alignment horizontal="center" vertical="center"/>
    </xf>
    <xf numFmtId="164" fontId="9" fillId="4" borderId="0" xfId="1" applyNumberFormat="1" applyFont="1" applyFill="1" applyBorder="1" applyAlignment="1">
      <alignment horizontal="center" vertical="center"/>
    </xf>
    <xf numFmtId="164" fontId="11" fillId="0" borderId="0" xfId="3" applyNumberFormat="1" applyFont="1"/>
    <xf numFmtId="44" fontId="6" fillId="3" borderId="6" xfId="5" applyFont="1" applyFill="1" applyBorder="1"/>
    <xf numFmtId="44" fontId="6" fillId="3" borderId="5" xfId="5" applyFont="1" applyFill="1" applyBorder="1"/>
    <xf numFmtId="44" fontId="6" fillId="3" borderId="0" xfId="5" applyFont="1" applyFill="1"/>
    <xf numFmtId="44" fontId="6" fillId="2" borderId="6" xfId="5" applyFont="1" applyFill="1" applyBorder="1"/>
    <xf numFmtId="44" fontId="6" fillId="2" borderId="5" xfId="5" applyFont="1" applyFill="1" applyBorder="1"/>
    <xf numFmtId="44" fontId="6" fillId="2" borderId="0" xfId="5" applyFont="1" applyFill="1"/>
    <xf numFmtId="44" fontId="3" fillId="0" borderId="0" xfId="5" applyFont="1"/>
    <xf numFmtId="164" fontId="11" fillId="0" borderId="0" xfId="3" applyNumberFormat="1" applyFont="1" applyAlignment="1">
      <alignment horizontal="center" vertical="center"/>
    </xf>
    <xf numFmtId="164" fontId="9" fillId="4" borderId="0" xfId="1" applyNumberFormat="1" applyFont="1" applyFill="1" applyBorder="1" applyAlignment="1">
      <alignment horizontal="center" vertical="center"/>
    </xf>
  </cellXfs>
  <cellStyles count="6">
    <cellStyle name="Comma 2" xfId="4"/>
    <cellStyle name="Currency" xfId="5" builtinId="4"/>
    <cellStyle name="Heading 1" xfId="1" builtinId="16"/>
    <cellStyle name="Heading 4" xfId="2" builtinId="19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A23" sqref="A23"/>
    </sheetView>
  </sheetViews>
  <sheetFormatPr defaultRowHeight="12.75"/>
  <cols>
    <col min="1" max="1" width="17.42578125" style="1" bestFit="1" customWidth="1"/>
    <col min="2" max="2" width="11.7109375" style="2" customWidth="1"/>
    <col min="3" max="5" width="11.7109375" style="1" customWidth="1"/>
    <col min="6" max="16384" width="9.140625" style="1"/>
  </cols>
  <sheetData>
    <row r="1" spans="1:5" ht="20.25" customHeight="1">
      <c r="A1" s="27" t="s">
        <v>13</v>
      </c>
      <c r="B1" s="27"/>
      <c r="C1" s="27"/>
      <c r="D1" s="27"/>
      <c r="E1" s="27"/>
    </row>
    <row r="2" spans="1:5" ht="20.25" customHeight="1">
      <c r="A2" s="15"/>
      <c r="B2" s="15"/>
      <c r="C2" s="16" t="s">
        <v>12</v>
      </c>
      <c r="D2" s="15"/>
      <c r="E2" s="15"/>
    </row>
    <row r="3" spans="1:5" ht="16.5" thickBot="1">
      <c r="A3" s="14"/>
      <c r="B3" s="13" t="s">
        <v>11</v>
      </c>
      <c r="C3" s="13" t="s">
        <v>10</v>
      </c>
      <c r="D3" s="13" t="s">
        <v>9</v>
      </c>
      <c r="E3" s="13" t="s">
        <v>8</v>
      </c>
    </row>
    <row r="4" spans="1:5">
      <c r="A4" s="12" t="s">
        <v>7</v>
      </c>
      <c r="B4" s="11">
        <v>8461</v>
      </c>
      <c r="C4" s="11">
        <f>B4*0.55</f>
        <v>4653.55</v>
      </c>
      <c r="D4" s="11">
        <f>B4*0.15</f>
        <v>1269.1499999999999</v>
      </c>
      <c r="E4" s="10">
        <f>B4-C4-D4</f>
        <v>2538.3000000000002</v>
      </c>
    </row>
    <row r="5" spans="1:5">
      <c r="A5" s="8" t="s">
        <v>6</v>
      </c>
      <c r="B5" s="19">
        <v>4589</v>
      </c>
      <c r="C5" s="20">
        <f>B5*0.55</f>
        <v>2523.9500000000003</v>
      </c>
      <c r="D5" s="20">
        <f>B5*0.15</f>
        <v>688.35</v>
      </c>
      <c r="E5" s="21">
        <f>B5-C5-D5</f>
        <v>1376.6999999999998</v>
      </c>
    </row>
    <row r="6" spans="1:5">
      <c r="A6" s="9" t="s">
        <v>5</v>
      </c>
      <c r="B6" s="22">
        <v>6589</v>
      </c>
      <c r="C6" s="23">
        <f>B6*0.55</f>
        <v>3623.9500000000003</v>
      </c>
      <c r="D6" s="23">
        <f>B6*0.15</f>
        <v>988.34999999999991</v>
      </c>
      <c r="E6" s="24">
        <f>B6-C6-D6</f>
        <v>1976.6999999999998</v>
      </c>
    </row>
    <row r="7" spans="1:5">
      <c r="A7" s="8" t="s">
        <v>4</v>
      </c>
      <c r="B7" s="19">
        <v>9834</v>
      </c>
      <c r="C7" s="20">
        <f>B7*0.55</f>
        <v>5408.7000000000007</v>
      </c>
      <c r="D7" s="20">
        <f>B7*0.15</f>
        <v>1475.1</v>
      </c>
      <c r="E7" s="21">
        <f>B7-C7-D7</f>
        <v>2950.1999999999994</v>
      </c>
    </row>
    <row r="8" spans="1:5" ht="13.5" thickBot="1">
      <c r="A8" s="7" t="s">
        <v>3</v>
      </c>
      <c r="B8" s="6">
        <f>SUM(B4:B7)</f>
        <v>29473</v>
      </c>
      <c r="C8" s="5">
        <f>SUM(C4:C7)</f>
        <v>16210.150000000001</v>
      </c>
      <c r="D8" s="5">
        <f>SUM(D4:D7)</f>
        <v>4420.95</v>
      </c>
      <c r="E8" s="4">
        <f>SUM(E4:E7)</f>
        <v>8841.9</v>
      </c>
    </row>
    <row r="9" spans="1:5" ht="16.5" thickTop="1">
      <c r="A9" s="15"/>
      <c r="B9" s="15"/>
      <c r="C9" s="17" t="s">
        <v>15</v>
      </c>
      <c r="D9" s="15"/>
      <c r="E9" s="15"/>
    </row>
    <row r="10" spans="1:5" ht="16.5" thickBot="1">
      <c r="A10" s="14"/>
      <c r="B10" s="13" t="s">
        <v>11</v>
      </c>
      <c r="C10" s="13" t="s">
        <v>10</v>
      </c>
      <c r="D10" s="13" t="s">
        <v>9</v>
      </c>
      <c r="E10" s="13" t="s">
        <v>8</v>
      </c>
    </row>
    <row r="11" spans="1:5">
      <c r="A11" s="12" t="s">
        <v>7</v>
      </c>
      <c r="B11" s="11">
        <v>6458</v>
      </c>
      <c r="C11" s="11">
        <f>B11*0.55</f>
        <v>3551.9</v>
      </c>
      <c r="D11" s="11">
        <f>B11*0.15</f>
        <v>968.69999999999993</v>
      </c>
      <c r="E11" s="10">
        <f>B11-C11-D11</f>
        <v>1937.4</v>
      </c>
    </row>
    <row r="12" spans="1:5">
      <c r="A12" s="8" t="s">
        <v>6</v>
      </c>
      <c r="B12" s="19">
        <v>3259</v>
      </c>
      <c r="C12" s="20">
        <f>B12*0.55</f>
        <v>1792.45</v>
      </c>
      <c r="D12" s="20">
        <f>B12*0.15</f>
        <v>488.84999999999997</v>
      </c>
      <c r="E12" s="21">
        <f>B12-C12-D12</f>
        <v>977.7</v>
      </c>
    </row>
    <row r="13" spans="1:5">
      <c r="A13" s="9" t="s">
        <v>5</v>
      </c>
      <c r="B13" s="22">
        <v>8488</v>
      </c>
      <c r="C13" s="23">
        <f>B13*0.55</f>
        <v>4668.4000000000005</v>
      </c>
      <c r="D13" s="23">
        <f>B13*0.15</f>
        <v>1273.2</v>
      </c>
      <c r="E13" s="24">
        <f>B13-C13-D13</f>
        <v>2546.3999999999996</v>
      </c>
    </row>
    <row r="14" spans="1:5">
      <c r="A14" s="8" t="s">
        <v>4</v>
      </c>
      <c r="B14" s="19">
        <v>7259</v>
      </c>
      <c r="C14" s="20">
        <f>B14*0.55</f>
        <v>3992.4500000000003</v>
      </c>
      <c r="D14" s="20">
        <f>B14*0.15</f>
        <v>1088.8499999999999</v>
      </c>
      <c r="E14" s="21">
        <f>B14-C14-D14</f>
        <v>2177.6999999999998</v>
      </c>
    </row>
    <row r="15" spans="1:5" ht="13.5" thickBot="1">
      <c r="A15" s="7" t="s">
        <v>3</v>
      </c>
      <c r="B15" s="6">
        <f>SUM(B11:B14)</f>
        <v>25464</v>
      </c>
      <c r="C15" s="5">
        <f>SUM(C11:C14)</f>
        <v>14005.2</v>
      </c>
      <c r="D15" s="5">
        <f>SUM(D11:D14)</f>
        <v>3819.6</v>
      </c>
      <c r="E15" s="4">
        <f>SUM(E11:E14)</f>
        <v>7639.2</v>
      </c>
    </row>
    <row r="16" spans="1:5" ht="16.5" thickTop="1">
      <c r="A16" s="15"/>
      <c r="B16" s="15"/>
      <c r="C16" s="17" t="s">
        <v>14</v>
      </c>
      <c r="D16" s="15"/>
      <c r="E16" s="15"/>
    </row>
    <row r="17" spans="1:5" ht="16.5" thickBot="1">
      <c r="A17" s="14"/>
      <c r="B17" s="13" t="s">
        <v>11</v>
      </c>
      <c r="C17" s="13" t="s">
        <v>10</v>
      </c>
      <c r="D17" s="13" t="s">
        <v>9</v>
      </c>
      <c r="E17" s="13" t="s">
        <v>8</v>
      </c>
    </row>
    <row r="18" spans="1:5">
      <c r="A18" s="12" t="s">
        <v>7</v>
      </c>
      <c r="B18" s="11">
        <v>6349</v>
      </c>
      <c r="C18" s="11">
        <f>B18*0.55</f>
        <v>3491.9500000000003</v>
      </c>
      <c r="D18" s="11">
        <f>B18*0.15</f>
        <v>952.34999999999991</v>
      </c>
      <c r="E18" s="10">
        <f>B18-C18-D18</f>
        <v>1904.6999999999998</v>
      </c>
    </row>
    <row r="19" spans="1:5">
      <c r="A19" s="8" t="s">
        <v>6</v>
      </c>
      <c r="B19" s="19">
        <v>5877</v>
      </c>
      <c r="C19" s="20">
        <f>B19*0.55</f>
        <v>3232.3500000000004</v>
      </c>
      <c r="D19" s="20">
        <f>B19*0.15</f>
        <v>881.55</v>
      </c>
      <c r="E19" s="21">
        <f>B19-C19-D19</f>
        <v>1763.0999999999997</v>
      </c>
    </row>
    <row r="20" spans="1:5">
      <c r="A20" s="9" t="s">
        <v>5</v>
      </c>
      <c r="B20" s="22">
        <v>7834</v>
      </c>
      <c r="C20" s="23">
        <f>B20*0.55</f>
        <v>4308.7000000000007</v>
      </c>
      <c r="D20" s="23">
        <f>B20*0.15</f>
        <v>1175.0999999999999</v>
      </c>
      <c r="E20" s="24">
        <f>B20-C20-D20</f>
        <v>2350.1999999999994</v>
      </c>
    </row>
    <row r="21" spans="1:5">
      <c r="A21" s="8" t="s">
        <v>4</v>
      </c>
      <c r="B21" s="19">
        <v>8245</v>
      </c>
      <c r="C21" s="20">
        <f>B21*0.55</f>
        <v>4534.75</v>
      </c>
      <c r="D21" s="20">
        <f>B21*0.15</f>
        <v>1236.75</v>
      </c>
      <c r="E21" s="21">
        <f>B21-C21-D21</f>
        <v>2473.5</v>
      </c>
    </row>
    <row r="22" spans="1:5" ht="13.5" thickBot="1">
      <c r="A22" s="7" t="s">
        <v>3</v>
      </c>
      <c r="B22" s="6">
        <f>SUM(B18:B21)</f>
        <v>28305</v>
      </c>
      <c r="C22" s="5">
        <f>SUM(C18:C21)</f>
        <v>15567.750000000002</v>
      </c>
      <c r="D22" s="5">
        <f>SUM(D18:D21)</f>
        <v>4245.75</v>
      </c>
      <c r="E22" s="4">
        <f>SUM(E18:E21)</f>
        <v>8491.4999999999982</v>
      </c>
    </row>
    <row r="23" spans="1:5" ht="13.5" thickTop="1">
      <c r="A23" s="18" t="s">
        <v>16</v>
      </c>
      <c r="B23" s="25">
        <f>SUM(B8,B15,B22)</f>
        <v>83242</v>
      </c>
      <c r="C23" s="25">
        <f t="shared" ref="C23:E23" si="0">SUM(C8,C15,C22)</f>
        <v>45783.100000000006</v>
      </c>
      <c r="D23" s="25">
        <f t="shared" si="0"/>
        <v>12486.3</v>
      </c>
      <c r="E23" s="25">
        <f t="shared" si="0"/>
        <v>24972.6</v>
      </c>
    </row>
    <row r="25" spans="1:5">
      <c r="B25" s="26" t="s">
        <v>11</v>
      </c>
      <c r="C25" s="26" t="s">
        <v>10</v>
      </c>
      <c r="D25" s="26" t="s">
        <v>9</v>
      </c>
      <c r="E25" s="26" t="s">
        <v>8</v>
      </c>
    </row>
    <row r="26" spans="1:5">
      <c r="A26" s="3" t="s">
        <v>2</v>
      </c>
      <c r="B26" s="25">
        <f>AVERAGE(B4:B7,B11:B14,B18:B21)</f>
        <v>6936.833333333333</v>
      </c>
      <c r="C26" s="25">
        <f t="shared" ref="C26:E26" si="1">AVERAGE(C4:C7,C11:C14,C18:C21)</f>
        <v>3815.2583333333337</v>
      </c>
      <c r="D26" s="25">
        <f t="shared" si="1"/>
        <v>1040.5249999999999</v>
      </c>
      <c r="E26" s="25">
        <f t="shared" si="1"/>
        <v>2081.0499999999997</v>
      </c>
    </row>
    <row r="27" spans="1:5">
      <c r="A27" s="3" t="s">
        <v>1</v>
      </c>
      <c r="B27" s="25">
        <f>MIN(B4:B7,B11:B14,B18:B21)</f>
        <v>3259</v>
      </c>
      <c r="C27" s="25">
        <f t="shared" ref="C27:E27" si="2">MIN(C4:C7,C11:C14,C18:C21)</f>
        <v>1792.45</v>
      </c>
      <c r="D27" s="25">
        <f t="shared" si="2"/>
        <v>488.84999999999997</v>
      </c>
      <c r="E27" s="25">
        <f t="shared" si="2"/>
        <v>977.7</v>
      </c>
    </row>
    <row r="28" spans="1:5">
      <c r="A28" s="3" t="s">
        <v>0</v>
      </c>
      <c r="B28" s="25">
        <f>MAX(B4:B7,B11:B14,B18:B21)</f>
        <v>9834</v>
      </c>
      <c r="C28" s="25">
        <f t="shared" ref="C28:E28" si="3">MAX(C4:C7,C11:C14,C18:C21)</f>
        <v>5408.7000000000007</v>
      </c>
      <c r="D28" s="25">
        <f t="shared" si="3"/>
        <v>1475.1</v>
      </c>
      <c r="E28" s="25">
        <f t="shared" si="3"/>
        <v>2950.1999999999994</v>
      </c>
    </row>
  </sheetData>
  <mergeCells count="1">
    <mergeCell ref="A1:E1"/>
  </mergeCells>
  <printOptions headings="1" gridLines="1" gridLinesSet="0"/>
  <pageMargins left="0.75" right="0.75" top="1" bottom="1" header="0.5" footer="0.5"/>
  <pageSetup orientation="portrait" r:id="rId1"/>
  <headerFooter alignWithMargins="0">
    <oddHeader>&amp;f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Dayton</vt:lpstr>
      <vt:lpstr>Sheet1</vt:lpstr>
      <vt:lpstr>Sheet2</vt:lpstr>
      <vt:lpstr>Sheet3</vt:lpstr>
    </vt:vector>
  </TitlesOfParts>
  <Company>The Computer Workshop,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Kimmel</dc:creator>
  <cp:lastModifiedBy>Brian Ireson</cp:lastModifiedBy>
  <dcterms:created xsi:type="dcterms:W3CDTF">2008-07-17T15:20:11Z</dcterms:created>
  <dcterms:modified xsi:type="dcterms:W3CDTF">2014-07-16T19:32:40Z</dcterms:modified>
</cp:coreProperties>
</file>